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410" windowWidth="14940" windowHeight="8010"/>
  </bookViews>
  <sheets>
    <sheet name="на 01.03.2023" sheetId="1" r:id="rId1"/>
  </sheets>
  <definedNames>
    <definedName name="APPT" localSheetId="0">'на 01.03.2023'!#REF!</definedName>
    <definedName name="FIO" localSheetId="0">'на 01.03.2023'!#REF!</definedName>
    <definedName name="LAST_CELL" localSheetId="0">'на 01.03.2023'!#REF!</definedName>
    <definedName name="SIGN" localSheetId="0">'на 01.03.2023'!#REF!</definedName>
  </definedNames>
  <calcPr calcId="145621" refMode="R1C1"/>
</workbook>
</file>

<file path=xl/calcChain.xml><?xml version="1.0" encoding="utf-8"?>
<calcChain xmlns="http://schemas.openxmlformats.org/spreadsheetml/2006/main">
  <c r="B101" i="1" l="1"/>
  <c r="B94" i="1"/>
  <c r="B88" i="1"/>
  <c r="B79" i="1"/>
  <c r="B75" i="1"/>
  <c r="B66" i="1"/>
  <c r="B62" i="1"/>
  <c r="B57" i="1"/>
  <c r="B45" i="1"/>
  <c r="B40" i="1"/>
  <c r="B27" i="1"/>
  <c r="D29" i="1" l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E68" i="1" l="1"/>
  <c r="E69" i="1"/>
  <c r="E70" i="1"/>
  <c r="E71" i="1"/>
  <c r="E72" i="1"/>
  <c r="E73" i="1"/>
  <c r="E74" i="1"/>
  <c r="E77" i="1"/>
  <c r="E78" i="1"/>
  <c r="E81" i="1"/>
  <c r="E82" i="1"/>
  <c r="E83" i="1"/>
  <c r="E84" i="1"/>
  <c r="E85" i="1"/>
  <c r="E86" i="1"/>
  <c r="E87" i="1"/>
  <c r="D90" i="1"/>
  <c r="D91" i="1"/>
  <c r="D92" i="1"/>
  <c r="D93" i="1"/>
  <c r="D81" i="1"/>
  <c r="D82" i="1"/>
  <c r="D83" i="1"/>
  <c r="D84" i="1"/>
  <c r="D85" i="1"/>
  <c r="D86" i="1"/>
  <c r="D87" i="1"/>
  <c r="D77" i="1"/>
  <c r="D78" i="1"/>
  <c r="D68" i="1"/>
  <c r="D69" i="1"/>
  <c r="D70" i="1"/>
  <c r="D71" i="1"/>
  <c r="D72" i="1"/>
  <c r="D73" i="1"/>
  <c r="D74" i="1"/>
  <c r="E64" i="1"/>
  <c r="E65" i="1"/>
  <c r="D64" i="1"/>
  <c r="D65" i="1"/>
  <c r="E59" i="1"/>
  <c r="E60" i="1"/>
  <c r="E61" i="1"/>
  <c r="D59" i="1"/>
  <c r="D60" i="1"/>
  <c r="D61" i="1"/>
  <c r="E47" i="1"/>
  <c r="E48" i="1"/>
  <c r="E49" i="1"/>
  <c r="E50" i="1"/>
  <c r="E51" i="1"/>
  <c r="E52" i="1"/>
  <c r="E53" i="1"/>
  <c r="E54" i="1"/>
  <c r="E55" i="1"/>
  <c r="E56" i="1"/>
  <c r="D47" i="1"/>
  <c r="D48" i="1"/>
  <c r="D49" i="1"/>
  <c r="D50" i="1"/>
  <c r="D51" i="1"/>
  <c r="D52" i="1"/>
  <c r="D53" i="1"/>
  <c r="D54" i="1"/>
  <c r="D55" i="1"/>
  <c r="D56" i="1"/>
  <c r="E42" i="1"/>
  <c r="E43" i="1"/>
  <c r="E44" i="1"/>
  <c r="D42" i="1"/>
  <c r="D43" i="1"/>
  <c r="D44" i="1"/>
  <c r="G62" i="1"/>
  <c r="C101" i="1" l="1"/>
  <c r="C99" i="1"/>
  <c r="C94" i="1"/>
  <c r="C88" i="1"/>
  <c r="C79" i="1"/>
  <c r="C75" i="1"/>
  <c r="C66" i="1"/>
  <c r="C62" i="1"/>
  <c r="C57" i="1"/>
  <c r="C45" i="1"/>
  <c r="C40" i="1"/>
  <c r="C38" i="1"/>
  <c r="C27" i="1"/>
  <c r="C26" i="1" l="1"/>
  <c r="E90" i="1"/>
  <c r="E91" i="1"/>
  <c r="E92" i="1"/>
  <c r="E93" i="1"/>
  <c r="G5" i="1" l="1"/>
  <c r="C5" i="1" l="1"/>
  <c r="B5" i="1"/>
  <c r="D5" i="1" l="1"/>
  <c r="E5" i="1"/>
  <c r="G99" i="1" l="1"/>
  <c r="G101" i="1" l="1"/>
  <c r="G94" i="1"/>
  <c r="G88" i="1"/>
  <c r="G79" i="1"/>
  <c r="G75" i="1"/>
  <c r="G66" i="1"/>
  <c r="G57" i="1"/>
  <c r="G45" i="1"/>
  <c r="G40" i="1"/>
  <c r="G38" i="1"/>
  <c r="G27" i="1"/>
  <c r="B26" i="1" l="1"/>
  <c r="D26" i="1" s="1"/>
  <c r="G26" i="1"/>
  <c r="E26" i="1" s="1"/>
  <c r="D104" i="1"/>
  <c r="D103" i="1"/>
  <c r="D102" i="1"/>
  <c r="D101" i="1"/>
  <c r="D100" i="1"/>
  <c r="D99" i="1"/>
  <c r="D98" i="1"/>
  <c r="D97" i="1"/>
  <c r="D96" i="1"/>
  <c r="D95" i="1"/>
  <c r="D94" i="1"/>
  <c r="D89" i="1"/>
  <c r="D88" i="1"/>
  <c r="D80" i="1"/>
  <c r="D79" i="1"/>
  <c r="D76" i="1"/>
  <c r="D75" i="1"/>
  <c r="D67" i="1"/>
  <c r="D66" i="1"/>
  <c r="D63" i="1"/>
  <c r="D62" i="1"/>
  <c r="D58" i="1"/>
  <c r="D57" i="1"/>
  <c r="D46" i="1"/>
  <c r="D45" i="1"/>
  <c r="D41" i="1"/>
  <c r="D40" i="1"/>
  <c r="D39" i="1"/>
  <c r="D38" i="1"/>
  <c r="D28" i="1"/>
  <c r="D27" i="1"/>
  <c r="E104" i="1"/>
  <c r="E103" i="1"/>
  <c r="E102" i="1"/>
  <c r="E100" i="1"/>
  <c r="E98" i="1"/>
  <c r="E97" i="1"/>
  <c r="E96" i="1"/>
  <c r="E95" i="1"/>
  <c r="E89" i="1"/>
  <c r="E80" i="1"/>
  <c r="E76" i="1"/>
  <c r="E67" i="1"/>
  <c r="E63" i="1"/>
  <c r="E58" i="1"/>
  <c r="E46" i="1"/>
  <c r="E41" i="1"/>
  <c r="E39" i="1"/>
  <c r="E38" i="1"/>
  <c r="E28" i="1"/>
  <c r="E101" i="1" l="1"/>
  <c r="E99" i="1"/>
  <c r="E94" i="1"/>
  <c r="E88" i="1"/>
  <c r="E79" i="1"/>
  <c r="E75" i="1"/>
  <c r="E66" i="1"/>
  <c r="E62" i="1"/>
  <c r="E57" i="1"/>
  <c r="E40" i="1"/>
  <c r="E27" i="1"/>
  <c r="E45" i="1" l="1"/>
  <c r="C105" i="1" l="1"/>
  <c r="B105" i="1"/>
</calcChain>
</file>

<file path=xl/sharedStrings.xml><?xml version="1.0" encoding="utf-8"?>
<sst xmlns="http://schemas.openxmlformats.org/spreadsheetml/2006/main" count="186" uniqueCount="186">
  <si>
    <t>НАЛОГОВЫЕ И НЕНАЛОГОВЫЕ ДОХОДЫ</t>
  </si>
  <si>
    <t>Налог на имущество организаций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</si>
  <si>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</si>
  <si>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</si>
  <si>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Краевой бюджет</t>
  </si>
  <si>
    <t>Показатели</t>
  </si>
  <si>
    <t>ДОХОДЫ, ВСЕГО</t>
  </si>
  <si>
    <t xml:space="preserve">% исполнения к году </t>
  </si>
  <si>
    <t>РАСХОДЫ,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</si>
  <si>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</si>
  <si>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</si>
  <si>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</si>
  <si>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</si>
  <si>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</si>
  <si>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</si>
  <si>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</si>
  <si>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</si>
  <si>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</si>
  <si>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</si>
  <si>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</si>
  <si>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</si>
  <si>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</si>
  <si>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</si>
  <si>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</si>
  <si>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</si>
  <si>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</si>
  <si>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</si>
  <si>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</si>
  <si>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</si>
  <si>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</si>
  <si>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</si>
  <si>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</si>
  <si>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</si>
  <si>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</si>
  <si>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</si>
  <si>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</si>
  <si>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</si>
  <si>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</si>
  <si>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</si>
  <si>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</si>
  <si>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</si>
  <si>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</si>
  <si>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</si>
  <si>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</si>
  <si>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</si>
  <si>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</si>
  <si>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</si>
  <si>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</si>
  <si>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</si>
  <si>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</si>
  <si>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</si>
  <si>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</si>
  <si>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</si>
  <si>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</si>
  <si>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</si>
  <si>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</si>
  <si>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</si>
  <si>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</si>
  <si>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</si>
  <si>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</si>
  <si>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</si>
  <si>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</si>
  <si>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</si>
  <si>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</si>
  <si>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</si>
  <si>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</si>
  <si>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</si>
  <si>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</si>
  <si>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</si>
  <si>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</si>
  <si>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</si>
  <si>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</si>
  <si>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</si>
  <si>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</si>
  <si>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</si>
  <si>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</si>
  <si>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</si>
  <si>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</si>
  <si>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</si>
  <si>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Судебная система</t>
  </si>
  <si>
    <t>Фундаментальные исследования</t>
  </si>
  <si>
    <t>Водное хозяйство</t>
  </si>
  <si>
    <t>Прикладные научные исследования в области национальной экономики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</si>
  <si>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</si>
  <si>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</si>
  <si>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0100</t>
  </si>
  <si>
    <t>0102</t>
  </si>
  <si>
    <t>0103</t>
  </si>
  <si>
    <t>0104</t>
  </si>
  <si>
    <t>0105</t>
  </si>
  <si>
    <t>0106</t>
  </si>
  <si>
    <t>0107</t>
  </si>
  <si>
    <t>0108</t>
  </si>
  <si>
    <t>0110</t>
  </si>
  <si>
    <t>0111</t>
  </si>
  <si>
    <t>0113</t>
  </si>
  <si>
    <t>0200</t>
  </si>
  <si>
    <t>0203</t>
  </si>
  <si>
    <t>0300</t>
  </si>
  <si>
    <t>0309</t>
  </si>
  <si>
    <t>0310</t>
  </si>
  <si>
    <t>0311</t>
  </si>
  <si>
    <t>0314</t>
  </si>
  <si>
    <t>0400</t>
  </si>
  <si>
    <t>0401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</si>
  <si>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</si>
  <si>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</si>
  <si>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</si>
  <si>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</si>
  <si>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</si>
  <si>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</si>
  <si>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</si>
  <si>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</si>
  <si>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</si>
  <si>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0500</t>
  </si>
  <si>
    <t>0501</t>
  </si>
  <si>
    <t>0502</t>
  </si>
  <si>
    <t>0503</t>
  </si>
  <si>
    <t>0505</t>
  </si>
  <si>
    <t>0600</t>
  </si>
  <si>
    <t>0601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</si>
  <si>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</si>
  <si>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</si>
  <si>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</si>
  <si>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</si>
  <si>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</si>
  <si>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</si>
  <si>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</si>
  <si>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</si>
  <si>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</si>
  <si>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</si>
  <si>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0709</t>
  </si>
  <si>
    <t>0800</t>
  </si>
  <si>
    <t>0801</t>
  </si>
  <si>
    <t>0804</t>
  </si>
  <si>
    <t>0900</t>
  </si>
  <si>
    <t>0901</t>
  </si>
  <si>
    <t>0902</t>
  </si>
  <si>
    <t>0903</t>
  </si>
  <si>
    <t>0904</t>
  </si>
  <si>
    <t>0905</t>
  </si>
  <si>
    <t>0906</t>
  </si>
  <si>
    <t>0907</t>
  </si>
  <si>
    <t>0909</t>
  </si>
  <si>
    <t>1000</t>
  </si>
  <si>
    <t>1001</t>
  </si>
  <si>
    <t>1002</t>
  </si>
  <si>
    <t>1003</t>
  </si>
  <si>
    <t>1004</t>
  </si>
  <si>
    <t>1006</t>
  </si>
  <si>
    <t>1100</t>
  </si>
  <si>
    <t>1101</t>
  </si>
  <si>
    <t>1102</t>
  </si>
  <si>
    <t>1103</t>
  </si>
  <si>
    <t>1105</t>
  </si>
  <si>
    <t>1300</t>
  </si>
  <si>
    <t>1301</t>
  </si>
  <si>
    <t>1400</t>
  </si>
  <si>
    <t>1401</t>
  </si>
  <si>
    <t>1402</t>
  </si>
  <si>
    <t>1403</t>
  </si>
  <si>
    <t>Топливно-энергетический комплекс</t>
  </si>
  <si>
    <t>Кинематография</t>
  </si>
  <si>
    <t>ДЕФИЦИТ/ПРОФИЦИТ</t>
  </si>
  <si>
    <t>НАЛОГИ НА ПРИБЫЛЬ, ДОХОДЫ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</si>
  <si>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</si>
  <si>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</si>
  <si>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</si>
  <si>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</si>
  <si>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</si>
  <si>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</si>
  <si>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НАЛОГИ, СБОРЫ И РЕГУЛЯРНЫЕ ПЛАТЕЖИ ЗА ПОЛЬЗОВАНИЕ ПРИРОДНЫМИ РЕСУРСАМИ</t>
  </si>
  <si>
    <t>Налог на добычу полезных ископаемых</t>
  </si>
  <si>
    <t>Сбор за пользование объектами животного мира</t>
  </si>
  <si>
    <t>ДОХОДЫ ОТ ИСПОЛЬЗОВАНИЯ ИМУЩЕСТВА, НАХОДЯЩЕГОСЯ В ГОСУДАРСТВЕННОЙ И МУНИЦИПАЛЬНОЙ СОБСТВЕННОСТИ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</si>
  <si>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</si>
  <si>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</si>
  <si>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</si>
  <si>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</si>
  <si>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0402</t>
  </si>
  <si>
    <t>% исполнения к соответствующему периоду 2022 года</t>
  </si>
  <si>
    <t>План на 2023 год</t>
  </si>
  <si>
    <t>Транспортный налог</t>
  </si>
  <si>
    <t>Основные параметры исполнения бюджета Пермского края по состоянию на 01.05.2023г., тыс.рублей</t>
  </si>
  <si>
    <t>Факт на 01.05.2022</t>
  </si>
  <si>
    <t>Факт на 01.05.2023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</si>
</sst>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.0_р_."/>
  </numFmts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6" fillId="0" borderId="0"/>
    <xf numFmtId="0" fontId="1" fillId="0" borderId="0"/>
  </cellStyleXfs>
  <cellXfs count="56">
    <xf numFmtId="0" fontId="0" fillId="0" borderId="0" xfId="0"/>
    <xf numFmtId="49" fontId="4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4" fillId="2" borderId="2" xfId="0" applyNumberFormat="1" applyFont="1" applyFill="1" applyBorder="1" applyAlignment="1" applyProtection="1">
      <alignment horizontal="left"/>
    </xf>
    <xf numFmtId="2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0" fontId="4" fillId="2" borderId="2" xfId="0" applyFont="1" applyFill="1" applyBorder="1"/>
    <xf numFmtId="164" fontId="2" fillId="0" borderId="2" xfId="0" applyNumberFormat="1" applyFont="1" applyBorder="1" applyAlignment="1">
      <alignment horizontal="righ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top" wrapText="1"/>
    </xf>
    <xf numFmtId="166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164" fontId="0" fillId="0" borderId="0" xfId="0" applyNumberFormat="1"/>
    <xf numFmtId="164" fontId="2" fillId="0" borderId="2" xfId="0" applyNumberFormat="1" applyFont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 wrapText="1"/>
    </xf>
    <xf numFmtId="165" fontId="9" fillId="3" borderId="2" xfId="0" applyNumberFormat="1" applyFont="1" applyFill="1" applyBorder="1" applyAlignment="1">
      <alignment horizontal="center"/>
    </xf>
    <xf numFmtId="165" fontId="10" fillId="0" borderId="2" xfId="0" applyNumberFormat="1" applyFont="1" applyFill="1" applyBorder="1" applyAlignment="1">
      <alignment horizontal="center" wrapText="1"/>
    </xf>
    <xf numFmtId="165" fontId="10" fillId="3" borderId="2" xfId="0" applyNumberFormat="1" applyFont="1" applyFill="1" applyBorder="1" applyAlignment="1">
      <alignment horizontal="center"/>
    </xf>
    <xf numFmtId="0" fontId="11" fillId="2" borderId="2" xfId="0" applyFont="1" applyFill="1" applyBorder="1"/>
    <xf numFmtId="164" fontId="4" fillId="2" borderId="2" xfId="0" applyNumberFormat="1" applyFont="1" applyFill="1" applyBorder="1" applyAlignment="1">
      <alignment horizontal="right"/>
    </xf>
    <xf numFmtId="164" fontId="5" fillId="0" borderId="0" xfId="0" applyNumberFormat="1" applyFont="1"/>
    <xf numFmtId="164" fontId="4" fillId="3" borderId="2" xfId="0" applyNumberFormat="1" applyFont="1" applyFill="1" applyBorder="1" applyAlignment="1">
      <alignment horizontal="right" wrapText="1"/>
    </xf>
    <xf numFmtId="164" fontId="2" fillId="0" borderId="2" xfId="0" applyNumberFormat="1" applyFont="1" applyBorder="1" applyAlignment="1" applyProtection="1">
      <alignment horizontal="right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2" xfId="0" applyNumberFormat="1" applyFont="1" applyBorder="1" applyAlignment="1"/>
    <xf numFmtId="164" fontId="10" fillId="0" borderId="2" xfId="0" applyNumberFormat="1" applyFont="1" applyBorder="1"/>
    <xf numFmtId="4" fontId="10" fillId="0" borderId="2" xfId="0" applyNumberFormat="1" applyFont="1" applyBorder="1" applyAlignment="1" applyProtection="1">
      <alignment horizontal="right" vertical="center" wrapText="1"/>
    </xf>
    <xf numFmtId="164" fontId="9" fillId="2" borderId="2" xfId="0" applyNumberFormat="1" applyFont="1" applyFill="1" applyBorder="1" applyAlignment="1">
      <alignment horizontal="right" wrapText="1"/>
    </xf>
    <xf numFmtId="164" fontId="9" fillId="3" borderId="2" xfId="0" applyNumberFormat="1" applyFont="1" applyFill="1" applyBorder="1" applyAlignment="1">
      <alignment horizontal="right" wrapText="1"/>
    </xf>
    <xf numFmtId="0" fontId="10" fillId="0" borderId="2" xfId="0" applyFont="1" applyBorder="1"/>
    <xf numFmtId="4" fontId="10" fillId="0" borderId="2" xfId="0" applyNumberFormat="1" applyFont="1" applyFill="1" applyBorder="1" applyAlignment="1" applyProtection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1">
    <cellStyle name="Normal" xfId="7"/>
    <cellStyle name="Обычный" xfId="0" builtinId="0"/>
    <cellStyle name="Обычный 11" xfId="10"/>
    <cellStyle name="Обычный 2" xfId="3"/>
    <cellStyle name="Обычный 2 2" xfId="4"/>
    <cellStyle name="Обычный 2 2 2" xfId="9"/>
    <cellStyle name="Обычный 2 3" xfId="6"/>
    <cellStyle name="Обычный 3" xfId="5"/>
    <cellStyle name="Обычный 4" xfId="2"/>
    <cellStyle name="Обычный 5" xfId="1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05"/>
  <sheetViews>
    <sheetView tabSelected="1" zoomScale="85" zoomScaleNormal="85" workbookViewId="0">
      <selection activeCell="F1" sqref="F1:G1048576"/>
    </sheetView>
  </sheetViews>
  <sheetFormatPr defaultRowHeight="12.75" customHeight="1" outlineLevelRow="2" x14ac:dyDescent="0.2"/>
  <cols>
    <col min="1" max="1" width="44.42578125" customWidth="1"/>
    <col min="2" max="2" width="16.85546875" customWidth="1"/>
    <col min="3" max="3" width="16.5703125" customWidth="1"/>
    <col min="4" max="4" width="15.28515625" customWidth="1"/>
    <col min="5" max="5" width="17.140625" customWidth="1"/>
    <col min="6" max="6" width="11.28515625" hidden="1" customWidth="1"/>
    <col min="7" max="7" width="15.85546875" style="28" hidden="1" customWidth="1"/>
    <col min="9" max="9" width="15.7109375" customWidth="1"/>
  </cols>
  <sheetData>
    <row r="1" spans="1:7" ht="45" customHeight="1" x14ac:dyDescent="0.2">
      <c r="A1" s="55" t="s">
        <v>183</v>
      </c>
      <c r="B1" s="55"/>
      <c r="C1" s="55"/>
      <c r="D1" s="55"/>
      <c r="E1" s="55"/>
    </row>
    <row r="2" spans="1:7" x14ac:dyDescent="0.2">
      <c r="A2" s="46" t="s">
        <v>5</v>
      </c>
      <c r="B2" s="49" t="s">
        <v>4</v>
      </c>
      <c r="C2" s="50"/>
      <c r="D2" s="50"/>
      <c r="E2" s="51"/>
    </row>
    <row r="3" spans="1:7" x14ac:dyDescent="0.2">
      <c r="A3" s="47"/>
      <c r="B3" s="52"/>
      <c r="C3" s="53"/>
      <c r="D3" s="53"/>
      <c r="E3" s="54"/>
    </row>
    <row r="4" spans="1:7" ht="38.25" x14ac:dyDescent="0.2">
      <c r="A4" s="48"/>
      <c r="B4" s="7" t="s">
        <v>181</v>
      </c>
      <c r="C4" s="2" t="s">
        <v>185</v>
      </c>
      <c r="D4" s="5" t="s">
        <v>7</v>
      </c>
      <c r="E4" s="6" t="s">
        <v>180</v>
      </c>
      <c r="G4" s="19" t="s">
        <v>184</v>
      </c>
    </row>
    <row r="5" spans="1:7" x14ac:dyDescent="0.2">
      <c r="A5" s="12" t="s">
        <v>6</v>
      </c>
      <c r="B5" s="13">
        <f>B6+B20</f>
        <v>206661516.47999999</v>
      </c>
      <c r="C5" s="13">
        <f>C6+C20</f>
        <v>74477766.450000003</v>
      </c>
      <c r="D5" s="14">
        <f>C5/B5</f>
        <v>0.36038527016812882</v>
      </c>
      <c r="E5" s="14">
        <f>C5/G5</f>
        <v>0.94208420523482239</v>
      </c>
      <c r="F5" s="14"/>
      <c r="G5" s="13">
        <f>G6+G20</f>
        <v>79056379.5</v>
      </c>
    </row>
    <row r="6" spans="1:7" x14ac:dyDescent="0.2">
      <c r="A6" s="15" t="s">
        <v>0</v>
      </c>
      <c r="B6" s="42">
        <v>166640703.5</v>
      </c>
      <c r="C6" s="42">
        <v>61586332.390000001</v>
      </c>
      <c r="D6" s="44">
        <v>0.36957556645216638</v>
      </c>
      <c r="E6" s="44">
        <v>0.97198812282567537</v>
      </c>
      <c r="F6" s="44"/>
      <c r="G6" s="42">
        <v>63361198.5</v>
      </c>
    </row>
    <row r="7" spans="1:7" outlineLevel="1" x14ac:dyDescent="0.2">
      <c r="A7" s="15" t="s">
        <v>164</v>
      </c>
      <c r="B7" s="42">
        <v>115809440.3</v>
      </c>
      <c r="C7" s="42">
        <v>40038833.449999996</v>
      </c>
      <c r="D7" s="44">
        <v>0.34573030787715497</v>
      </c>
      <c r="E7" s="44">
        <v>0.82843786467122027</v>
      </c>
      <c r="F7" s="44"/>
      <c r="G7" s="42">
        <v>48330520.799999997</v>
      </c>
    </row>
    <row r="8" spans="1:7" outlineLevel="2" x14ac:dyDescent="0.2">
      <c r="A8" s="16" t="s">
        <v>165</v>
      </c>
      <c r="B8" s="43">
        <v>71127128</v>
      </c>
      <c r="C8" s="43">
        <v>28878997.32</v>
      </c>
      <c r="D8" s="45">
        <v>0.40601944900685433</v>
      </c>
      <c r="E8" s="45">
        <v>0.77459436775240964</v>
      </c>
      <c r="F8" s="45"/>
      <c r="G8" s="43">
        <v>37282736</v>
      </c>
    </row>
    <row r="9" spans="1:7" outlineLevel="2" x14ac:dyDescent="0.2">
      <c r="A9" s="16" t="s">
        <v>166</v>
      </c>
      <c r="B9" s="43">
        <v>44682312.299999997</v>
      </c>
      <c r="C9" s="43">
        <v>11159836.23</v>
      </c>
      <c r="D9" s="45">
        <v>0.24975959514073762</v>
      </c>
      <c r="E9" s="45">
        <v>1.0101424341647205</v>
      </c>
      <c r="F9" s="45"/>
      <c r="G9" s="43">
        <v>11047784.800000001</v>
      </c>
    </row>
    <row r="10" spans="1:7" ht="38.25" outlineLevel="2" x14ac:dyDescent="0.2">
      <c r="A10" s="15" t="s">
        <v>167</v>
      </c>
      <c r="B10" s="42">
        <v>12947558.800000001</v>
      </c>
      <c r="C10" s="42">
        <v>4519386.59</v>
      </c>
      <c r="D10" s="44">
        <v>0.34905318136110719</v>
      </c>
      <c r="E10" s="44">
        <v>1.152840747921748</v>
      </c>
      <c r="F10" s="44"/>
      <c r="G10" s="42">
        <v>3920217.6</v>
      </c>
    </row>
    <row r="11" spans="1:7" outlineLevel="1" x14ac:dyDescent="0.2">
      <c r="A11" s="15" t="s">
        <v>168</v>
      </c>
      <c r="B11" s="42">
        <v>11174625</v>
      </c>
      <c r="C11" s="42">
        <v>4487103.28</v>
      </c>
      <c r="D11" s="44">
        <v>0.4015439694844346</v>
      </c>
      <c r="E11" s="44">
        <v>1.0299510728264694</v>
      </c>
      <c r="F11" s="44"/>
      <c r="G11" s="42">
        <v>4356617.9000000004</v>
      </c>
    </row>
    <row r="12" spans="1:7" ht="25.5" outlineLevel="2" x14ac:dyDescent="0.2">
      <c r="A12" s="16" t="s">
        <v>169</v>
      </c>
      <c r="B12" s="43">
        <v>10912638.800000001</v>
      </c>
      <c r="C12" s="43">
        <v>4375322.7300000004</v>
      </c>
      <c r="D12" s="45">
        <v>0.40094085492869058</v>
      </c>
      <c r="E12" s="45">
        <v>1.0230416720659798</v>
      </c>
      <c r="F12" s="45"/>
      <c r="G12" s="43">
        <v>4276778.5999999996</v>
      </c>
    </row>
    <row r="13" spans="1:7" outlineLevel="1" x14ac:dyDescent="0.2">
      <c r="A13" s="15" t="s">
        <v>170</v>
      </c>
      <c r="B13" s="42">
        <v>19150260.899999999</v>
      </c>
      <c r="C13" s="42">
        <v>9618340.5700000003</v>
      </c>
      <c r="D13" s="44">
        <v>0.5022563723922947</v>
      </c>
      <c r="E13" s="44">
        <v>2.5176276960441535</v>
      </c>
      <c r="F13" s="44"/>
      <c r="G13" s="42">
        <v>3820398.3</v>
      </c>
    </row>
    <row r="14" spans="1:7" outlineLevel="2" x14ac:dyDescent="0.2">
      <c r="A14" s="16" t="s">
        <v>1</v>
      </c>
      <c r="B14" s="43">
        <v>15680207</v>
      </c>
      <c r="C14" s="43">
        <v>9077297.5999999996</v>
      </c>
      <c r="D14" s="45">
        <v>0.57890164332651983</v>
      </c>
      <c r="E14" s="45">
        <v>2.3768089909717474</v>
      </c>
      <c r="F14" s="45"/>
      <c r="G14" s="43">
        <v>3819111.1</v>
      </c>
    </row>
    <row r="15" spans="1:7" outlineLevel="2" x14ac:dyDescent="0.2">
      <c r="A15" s="16" t="s">
        <v>182</v>
      </c>
      <c r="B15" s="43">
        <v>3465685.9</v>
      </c>
      <c r="C15" s="43">
        <v>540057.24</v>
      </c>
      <c r="D15" s="45">
        <v>0.15582982866393058</v>
      </c>
      <c r="E15" s="45" t="e">
        <v>#DIV/0!</v>
      </c>
      <c r="F15" s="45"/>
      <c r="G15" s="43">
        <v>0</v>
      </c>
    </row>
    <row r="16" spans="1:7" ht="38.25" outlineLevel="1" x14ac:dyDescent="0.2">
      <c r="A16" s="15" t="s">
        <v>171</v>
      </c>
      <c r="B16" s="42">
        <v>891011.4</v>
      </c>
      <c r="C16" s="42">
        <v>397964.43</v>
      </c>
      <c r="D16" s="44">
        <v>0.44664347728884274</v>
      </c>
      <c r="E16" s="44">
        <v>0.93409166605444549</v>
      </c>
      <c r="F16" s="44"/>
      <c r="G16" s="42">
        <v>426044.3</v>
      </c>
    </row>
    <row r="17" spans="1:9" outlineLevel="2" x14ac:dyDescent="0.2">
      <c r="A17" s="16" t="s">
        <v>172</v>
      </c>
      <c r="B17" s="43">
        <v>882153.4</v>
      </c>
      <c r="C17" s="43">
        <v>397398.39</v>
      </c>
      <c r="D17" s="45">
        <v>0.45048671806966906</v>
      </c>
      <c r="E17" s="45">
        <v>0.93352295937843188</v>
      </c>
      <c r="F17" s="45"/>
      <c r="G17" s="43">
        <v>425697.5</v>
      </c>
    </row>
    <row r="18" spans="1:9" outlineLevel="2" x14ac:dyDescent="0.2">
      <c r="A18" s="17" t="s">
        <v>173</v>
      </c>
      <c r="B18" s="43">
        <v>8858</v>
      </c>
      <c r="C18" s="43">
        <v>566.04</v>
      </c>
      <c r="D18" s="45">
        <v>6.3901557913750281E-2</v>
      </c>
      <c r="E18" s="45">
        <v>1.6321799307958476</v>
      </c>
      <c r="F18" s="45"/>
      <c r="G18" s="43">
        <v>346.8</v>
      </c>
    </row>
    <row r="19" spans="1:9" ht="38.25" outlineLevel="1" x14ac:dyDescent="0.2">
      <c r="A19" s="15" t="s">
        <v>174</v>
      </c>
      <c r="B19" s="42">
        <v>26924.6</v>
      </c>
      <c r="C19" s="42">
        <v>110013.97</v>
      </c>
      <c r="D19" s="44">
        <v>4.086002020457129</v>
      </c>
      <c r="E19" s="44">
        <v>0.11071286711624471</v>
      </c>
      <c r="F19" s="44"/>
      <c r="G19" s="42">
        <v>993687.3</v>
      </c>
    </row>
    <row r="20" spans="1:9" x14ac:dyDescent="0.2">
      <c r="A20" s="15" t="s">
        <v>2</v>
      </c>
      <c r="B20" s="42">
        <v>40020812.979999997</v>
      </c>
      <c r="C20" s="42">
        <v>12891434.060000001</v>
      </c>
      <c r="D20" s="44">
        <v>0.32211824548497719</v>
      </c>
      <c r="E20" s="44">
        <v>0.821362560903248</v>
      </c>
      <c r="F20" s="44"/>
      <c r="G20" s="42">
        <v>15695181</v>
      </c>
    </row>
    <row r="21" spans="1:9" ht="38.25" outlineLevel="1" x14ac:dyDescent="0.2">
      <c r="A21" s="15" t="s">
        <v>3</v>
      </c>
      <c r="B21" s="42">
        <v>37665529.859999999</v>
      </c>
      <c r="C21" s="42">
        <v>12619047.49</v>
      </c>
      <c r="D21" s="44">
        <v>0.3350290713260658</v>
      </c>
      <c r="E21" s="44">
        <v>1.2425007514398465</v>
      </c>
      <c r="F21" s="44"/>
      <c r="G21" s="42">
        <v>10156168.9</v>
      </c>
    </row>
    <row r="22" spans="1:9" ht="25.5" outlineLevel="2" x14ac:dyDescent="0.2">
      <c r="A22" s="17" t="s">
        <v>175</v>
      </c>
      <c r="B22" s="43">
        <v>5853623.2000000002</v>
      </c>
      <c r="C22" s="43">
        <v>2533544.5</v>
      </c>
      <c r="D22" s="45">
        <v>0.43281646485205949</v>
      </c>
      <c r="E22" s="45">
        <v>3.7116092880164078</v>
      </c>
      <c r="F22" s="45"/>
      <c r="G22" s="43">
        <v>682600</v>
      </c>
    </row>
    <row r="23" spans="1:9" ht="25.5" outlineLevel="2" x14ac:dyDescent="0.2">
      <c r="A23" s="17" t="s">
        <v>176</v>
      </c>
      <c r="B23" s="43">
        <v>21730774.199999999</v>
      </c>
      <c r="C23" s="43">
        <v>6531147.3600000003</v>
      </c>
      <c r="D23" s="45">
        <v>0.3005483053613433</v>
      </c>
      <c r="E23" s="45">
        <v>1.5228652818099935</v>
      </c>
      <c r="F23" s="45"/>
      <c r="G23" s="43">
        <v>4288723</v>
      </c>
    </row>
    <row r="24" spans="1:9" ht="25.5" outlineLevel="2" x14ac:dyDescent="0.2">
      <c r="A24" s="17" t="s">
        <v>177</v>
      </c>
      <c r="B24" s="43">
        <v>4209074.2</v>
      </c>
      <c r="C24" s="43">
        <v>1471398.3</v>
      </c>
      <c r="D24" s="45">
        <v>0.34957765771864985</v>
      </c>
      <c r="E24" s="45">
        <v>0.63363120580019983</v>
      </c>
      <c r="F24" s="45"/>
      <c r="G24" s="43">
        <v>2322168.2999999998</v>
      </c>
    </row>
    <row r="25" spans="1:9" outlineLevel="2" x14ac:dyDescent="0.2">
      <c r="A25" s="17" t="s">
        <v>178</v>
      </c>
      <c r="B25" s="43">
        <v>5872058.2599999998</v>
      </c>
      <c r="C25" s="43">
        <v>2082957.33</v>
      </c>
      <c r="D25" s="45">
        <v>0.35472354628852065</v>
      </c>
      <c r="E25" s="45">
        <v>0.72762553841200983</v>
      </c>
      <c r="F25" s="45"/>
      <c r="G25" s="43">
        <v>2862677.6</v>
      </c>
    </row>
    <row r="26" spans="1:9" ht="14.25" x14ac:dyDescent="0.2">
      <c r="A26" s="4" t="s">
        <v>8</v>
      </c>
      <c r="B26" s="38">
        <f>B27+B38+B40+B45+B57+B62+B66+B75+B79+B88+B94+B99+B101</f>
        <v>249863523.70000002</v>
      </c>
      <c r="C26" s="38">
        <f>C27+C38+C40+C45+C57+C62+C66+C75+C79+C88+C94+C99+C101</f>
        <v>65130083.63000001</v>
      </c>
      <c r="D26" s="20">
        <f>C26/B26</f>
        <v>0.26066263160603942</v>
      </c>
      <c r="E26" s="21">
        <f t="shared" ref="E26:E56" si="0">C26/G26</f>
        <v>1.1662397927412804</v>
      </c>
      <c r="G26" s="38">
        <f>G27+G38+G45++G57+G62++G66+G75+G79+G88+G94+G99+G101+G40</f>
        <v>55846219.649999991</v>
      </c>
    </row>
    <row r="27" spans="1:9" ht="14.25" x14ac:dyDescent="0.2">
      <c r="A27" s="1" t="s">
        <v>9</v>
      </c>
      <c r="B27" s="34">
        <f>SUM(B28:B37)</f>
        <v>10239688.140000001</v>
      </c>
      <c r="C27" s="34">
        <f>SUM(C28:C37)</f>
        <v>1530889.26</v>
      </c>
      <c r="D27" s="22">
        <f t="shared" ref="D27:D90" si="1">C27/B27</f>
        <v>0.14950545749726318</v>
      </c>
      <c r="E27" s="23">
        <f t="shared" si="0"/>
        <v>1.1832286149211377</v>
      </c>
      <c r="F27" s="10" t="s">
        <v>85</v>
      </c>
      <c r="G27" s="39">
        <f>SUM(G28:G37)</f>
        <v>1293823.73</v>
      </c>
    </row>
    <row r="28" spans="1:9" ht="38.25" x14ac:dyDescent="0.25">
      <c r="A28" s="3" t="s">
        <v>10</v>
      </c>
      <c r="B28" s="37">
        <v>999596.8</v>
      </c>
      <c r="C28" s="37">
        <v>178028.39</v>
      </c>
      <c r="D28" s="24">
        <f t="shared" si="1"/>
        <v>0.17810020000064025</v>
      </c>
      <c r="E28" s="25">
        <f t="shared" si="0"/>
        <v>1.0744144499941641</v>
      </c>
      <c r="F28" s="31" t="s">
        <v>86</v>
      </c>
      <c r="G28" s="37">
        <v>165698.06</v>
      </c>
      <c r="I28" s="18"/>
    </row>
    <row r="29" spans="1:9" ht="51" x14ac:dyDescent="0.25">
      <c r="A29" s="3" t="s">
        <v>11</v>
      </c>
      <c r="B29" s="37">
        <v>872569.31</v>
      </c>
      <c r="C29" s="37">
        <v>158843.82</v>
      </c>
      <c r="D29" s="24">
        <f t="shared" ref="D29:D37" si="2">C29/B29</f>
        <v>0.18204149307061923</v>
      </c>
      <c r="E29" s="25">
        <f t="shared" ref="E29:E37" si="3">C29/G29</f>
        <v>0.98887086350617015</v>
      </c>
      <c r="F29" s="31" t="s">
        <v>87</v>
      </c>
      <c r="G29" s="37">
        <v>160631.51</v>
      </c>
    </row>
    <row r="30" spans="1:9" ht="51" x14ac:dyDescent="0.25">
      <c r="A30" s="3" t="s">
        <v>12</v>
      </c>
      <c r="B30" s="36">
        <v>0</v>
      </c>
      <c r="C30" s="36">
        <v>0</v>
      </c>
      <c r="D30" s="24" t="e">
        <f t="shared" si="2"/>
        <v>#DIV/0!</v>
      </c>
      <c r="E30" s="25" t="e">
        <f t="shared" si="3"/>
        <v>#DIV/0!</v>
      </c>
      <c r="F30" s="31" t="s">
        <v>88</v>
      </c>
      <c r="G30" s="40">
        <v>0</v>
      </c>
    </row>
    <row r="31" spans="1:9" ht="15" x14ac:dyDescent="0.25">
      <c r="A31" s="3" t="s">
        <v>79</v>
      </c>
      <c r="B31" s="37">
        <v>121.7</v>
      </c>
      <c r="C31" s="37">
        <v>10.7</v>
      </c>
      <c r="D31" s="24">
        <f t="shared" si="2"/>
        <v>8.7921117502054225E-2</v>
      </c>
      <c r="E31" s="25">
        <f t="shared" si="3"/>
        <v>2.7452439290341613E-3</v>
      </c>
      <c r="F31" s="31" t="s">
        <v>89</v>
      </c>
      <c r="G31" s="37">
        <v>3897.65</v>
      </c>
    </row>
    <row r="32" spans="1:9" ht="38.25" x14ac:dyDescent="0.25">
      <c r="A32" s="3" t="s">
        <v>13</v>
      </c>
      <c r="B32" s="37">
        <v>682887.62</v>
      </c>
      <c r="C32" s="37">
        <v>179396.25</v>
      </c>
      <c r="D32" s="24">
        <f t="shared" si="2"/>
        <v>0.26270244875723475</v>
      </c>
      <c r="E32" s="25">
        <f t="shared" si="3"/>
        <v>1.1460800973409044</v>
      </c>
      <c r="F32" s="31" t="s">
        <v>90</v>
      </c>
      <c r="G32" s="37">
        <v>156530.29</v>
      </c>
    </row>
    <row r="33" spans="1:7" ht="15" x14ac:dyDescent="0.25">
      <c r="A33" s="3" t="s">
        <v>14</v>
      </c>
      <c r="B33" s="37">
        <v>206534.3</v>
      </c>
      <c r="C33" s="37">
        <v>46507.25</v>
      </c>
      <c r="D33" s="24">
        <f t="shared" si="2"/>
        <v>0.22517930435767813</v>
      </c>
      <c r="E33" s="25">
        <f t="shared" si="3"/>
        <v>1.0637858651531087</v>
      </c>
      <c r="F33" s="31" t="s">
        <v>91</v>
      </c>
      <c r="G33" s="37">
        <v>43718.62</v>
      </c>
    </row>
    <row r="34" spans="1:7" ht="25.5" x14ac:dyDescent="0.25">
      <c r="A34" s="3" t="s">
        <v>15</v>
      </c>
      <c r="B34" s="37">
        <v>6579.4</v>
      </c>
      <c r="C34" s="37">
        <v>1856.78</v>
      </c>
      <c r="D34" s="24">
        <f t="shared" si="2"/>
        <v>0.28221114387330154</v>
      </c>
      <c r="E34" s="25">
        <f t="shared" si="3"/>
        <v>4.823306317539485</v>
      </c>
      <c r="F34" s="31" t="s">
        <v>92</v>
      </c>
      <c r="G34" s="37">
        <v>384.96</v>
      </c>
    </row>
    <row r="35" spans="1:7" ht="15" x14ac:dyDescent="0.25">
      <c r="A35" s="3" t="s">
        <v>80</v>
      </c>
      <c r="B35" s="37">
        <v>52198</v>
      </c>
      <c r="C35" s="37">
        <v>4000</v>
      </c>
      <c r="D35" s="24">
        <f t="shared" si="2"/>
        <v>7.6631288555117055E-2</v>
      </c>
      <c r="E35" s="25">
        <f t="shared" si="3"/>
        <v>0.41131105398457585</v>
      </c>
      <c r="F35" s="31" t="s">
        <v>93</v>
      </c>
      <c r="G35" s="37">
        <v>9725</v>
      </c>
    </row>
    <row r="36" spans="1:7" ht="15" x14ac:dyDescent="0.25">
      <c r="A36" s="3" t="s">
        <v>16</v>
      </c>
      <c r="B36" s="37">
        <v>1798421.96</v>
      </c>
      <c r="C36" s="37">
        <v>0</v>
      </c>
      <c r="D36" s="24">
        <f t="shared" si="2"/>
        <v>0</v>
      </c>
      <c r="E36" s="25" t="e">
        <f t="shared" si="3"/>
        <v>#DIV/0!</v>
      </c>
      <c r="F36" s="31" t="s">
        <v>94</v>
      </c>
      <c r="G36" s="37">
        <v>0</v>
      </c>
    </row>
    <row r="37" spans="1:7" ht="15" x14ac:dyDescent="0.25">
      <c r="A37" s="3" t="s">
        <v>17</v>
      </c>
      <c r="B37" s="37">
        <v>5620779.0499999998</v>
      </c>
      <c r="C37" s="37">
        <v>962246.07</v>
      </c>
      <c r="D37" s="24">
        <f t="shared" si="2"/>
        <v>0.17119443077912838</v>
      </c>
      <c r="E37" s="25">
        <f t="shared" si="3"/>
        <v>1.2774800659191698</v>
      </c>
      <c r="F37" s="31" t="s">
        <v>95</v>
      </c>
      <c r="G37" s="37">
        <v>753237.64</v>
      </c>
    </row>
    <row r="38" spans="1:7" ht="14.25" x14ac:dyDescent="0.2">
      <c r="A38" s="1" t="s">
        <v>18</v>
      </c>
      <c r="B38" s="34">
        <v>39037.199999999997</v>
      </c>
      <c r="C38" s="34">
        <f>SUM(C39)</f>
        <v>9844</v>
      </c>
      <c r="D38" s="22">
        <f t="shared" si="1"/>
        <v>0.25216972528767434</v>
      </c>
      <c r="E38" s="23">
        <f t="shared" si="0"/>
        <v>1.1618094674961259</v>
      </c>
      <c r="F38" s="32" t="s">
        <v>96</v>
      </c>
      <c r="G38" s="29">
        <f>SUM(G39)</f>
        <v>8472.99</v>
      </c>
    </row>
    <row r="39" spans="1:7" ht="15" x14ac:dyDescent="0.25">
      <c r="A39" s="3" t="s">
        <v>19</v>
      </c>
      <c r="B39" s="37">
        <v>39037.199999999997</v>
      </c>
      <c r="C39" s="37">
        <v>9844</v>
      </c>
      <c r="D39" s="24">
        <f t="shared" si="1"/>
        <v>0.25216972528767434</v>
      </c>
      <c r="E39" s="25">
        <f t="shared" si="0"/>
        <v>1.1618094674961259</v>
      </c>
      <c r="F39" s="31" t="s">
        <v>97</v>
      </c>
      <c r="G39" s="37">
        <v>8472.99</v>
      </c>
    </row>
    <row r="40" spans="1:7" ht="25.5" x14ac:dyDescent="0.2">
      <c r="A40" s="1" t="s">
        <v>20</v>
      </c>
      <c r="B40" s="34">
        <f>SUM(B41:B44)</f>
        <v>1888993.22</v>
      </c>
      <c r="C40" s="34">
        <f>SUM(C41:C44)</f>
        <v>501029.17</v>
      </c>
      <c r="D40" s="22">
        <f t="shared" si="1"/>
        <v>0.26523608697759116</v>
      </c>
      <c r="E40" s="23">
        <f t="shared" si="0"/>
        <v>1.1770793793736907</v>
      </c>
      <c r="F40" s="32" t="s">
        <v>98</v>
      </c>
      <c r="G40" s="29">
        <f>SUM(G41:G44)</f>
        <v>425654.53</v>
      </c>
    </row>
    <row r="41" spans="1:7" ht="38.25" x14ac:dyDescent="0.25">
      <c r="A41" s="3" t="s">
        <v>21</v>
      </c>
      <c r="B41" s="37">
        <v>113870.16</v>
      </c>
      <c r="C41" s="37">
        <v>30529.54</v>
      </c>
      <c r="D41" s="24">
        <f t="shared" si="1"/>
        <v>0.26810834374870468</v>
      </c>
      <c r="E41" s="25">
        <f t="shared" si="0"/>
        <v>1.0859264233746961</v>
      </c>
      <c r="F41" s="31" t="s">
        <v>99</v>
      </c>
      <c r="G41" s="37">
        <v>28113.82</v>
      </c>
    </row>
    <row r="42" spans="1:7" ht="15" x14ac:dyDescent="0.25">
      <c r="A42" s="3" t="s">
        <v>22</v>
      </c>
      <c r="B42" s="37">
        <v>1704763.6</v>
      </c>
      <c r="C42" s="37">
        <v>450124.2</v>
      </c>
      <c r="D42" s="24">
        <f t="shared" si="1"/>
        <v>0.2640390726315367</v>
      </c>
      <c r="E42" s="25">
        <f t="shared" si="0"/>
        <v>1.2435356406305043</v>
      </c>
      <c r="F42" s="31" t="s">
        <v>100</v>
      </c>
      <c r="G42" s="37">
        <v>361971.29</v>
      </c>
    </row>
    <row r="43" spans="1:7" ht="15" x14ac:dyDescent="0.25">
      <c r="A43" s="3" t="s">
        <v>23</v>
      </c>
      <c r="B43" s="37">
        <v>7882.74</v>
      </c>
      <c r="C43" s="37">
        <v>1114.8699999999999</v>
      </c>
      <c r="D43" s="24">
        <f t="shared" si="1"/>
        <v>0.14143178640929421</v>
      </c>
      <c r="E43" s="25">
        <f t="shared" si="0"/>
        <v>8.6804963487054423E-2</v>
      </c>
      <c r="F43" s="31" t="s">
        <v>101</v>
      </c>
      <c r="G43" s="37">
        <v>12843.39</v>
      </c>
    </row>
    <row r="44" spans="1:7" ht="25.5" x14ac:dyDescent="0.25">
      <c r="A44" s="3" t="s">
        <v>24</v>
      </c>
      <c r="B44" s="37">
        <v>62476.72</v>
      </c>
      <c r="C44" s="37">
        <v>19260.560000000001</v>
      </c>
      <c r="D44" s="24">
        <f t="shared" si="1"/>
        <v>0.30828378954593011</v>
      </c>
      <c r="E44" s="25">
        <f t="shared" si="0"/>
        <v>0.84751098190049046</v>
      </c>
      <c r="F44" s="31" t="s">
        <v>102</v>
      </c>
      <c r="G44" s="37">
        <v>22726.03</v>
      </c>
    </row>
    <row r="45" spans="1:7" ht="14.25" x14ac:dyDescent="0.2">
      <c r="A45" s="1" t="s">
        <v>25</v>
      </c>
      <c r="B45" s="34">
        <f>SUM(B46:B56)</f>
        <v>51682355.18</v>
      </c>
      <c r="C45" s="34">
        <f>SUM(C46:C56)</f>
        <v>10436872.060000002</v>
      </c>
      <c r="D45" s="22">
        <f t="shared" si="1"/>
        <v>0.20194265574102271</v>
      </c>
      <c r="E45" s="23">
        <f t="shared" si="0"/>
        <v>1.3072515233127058</v>
      </c>
      <c r="F45" s="32" t="s">
        <v>103</v>
      </c>
      <c r="G45" s="29">
        <f>SUM(G46:G56)</f>
        <v>7983828.5700000003</v>
      </c>
    </row>
    <row r="46" spans="1:7" ht="15" x14ac:dyDescent="0.25">
      <c r="A46" s="3" t="s">
        <v>26</v>
      </c>
      <c r="B46" s="37">
        <v>1197404.53</v>
      </c>
      <c r="C46" s="37">
        <v>167028.10999999999</v>
      </c>
      <c r="D46" s="24">
        <f t="shared" si="1"/>
        <v>0.13949179731264252</v>
      </c>
      <c r="E46" s="25">
        <f t="shared" si="0"/>
        <v>1.2382833075697606</v>
      </c>
      <c r="F46" s="31" t="s">
        <v>104</v>
      </c>
      <c r="G46" s="37">
        <v>134886.82999999999</v>
      </c>
    </row>
    <row r="47" spans="1:7" ht="15" x14ac:dyDescent="0.25">
      <c r="A47" s="3" t="s">
        <v>161</v>
      </c>
      <c r="B47" s="37">
        <v>169722.3</v>
      </c>
      <c r="C47" s="37">
        <v>0</v>
      </c>
      <c r="D47" s="24">
        <f t="shared" si="1"/>
        <v>0</v>
      </c>
      <c r="E47" s="25" t="e">
        <f t="shared" si="0"/>
        <v>#DIV/0!</v>
      </c>
      <c r="F47" s="31" t="s">
        <v>179</v>
      </c>
      <c r="G47" s="37">
        <v>0</v>
      </c>
    </row>
    <row r="48" spans="1:7" ht="15" x14ac:dyDescent="0.25">
      <c r="A48" s="3" t="s">
        <v>27</v>
      </c>
      <c r="B48" s="37">
        <v>17265.66</v>
      </c>
      <c r="C48" s="37">
        <v>93.39</v>
      </c>
      <c r="D48" s="24">
        <f t="shared" si="1"/>
        <v>5.4090026098046647E-3</v>
      </c>
      <c r="E48" s="25">
        <f t="shared" si="0"/>
        <v>1.5758567740411386E-2</v>
      </c>
      <c r="F48" s="31" t="s">
        <v>105</v>
      </c>
      <c r="G48" s="37">
        <v>5926.3</v>
      </c>
    </row>
    <row r="49" spans="1:7" ht="15" x14ac:dyDescent="0.25">
      <c r="A49" s="3" t="s">
        <v>28</v>
      </c>
      <c r="B49" s="37">
        <v>3595490.64</v>
      </c>
      <c r="C49" s="37">
        <v>1554546.18</v>
      </c>
      <c r="D49" s="24">
        <f t="shared" si="1"/>
        <v>0.43235995741599259</v>
      </c>
      <c r="E49" s="25">
        <f t="shared" si="0"/>
        <v>4.2525977895409879</v>
      </c>
      <c r="F49" s="31" t="s">
        <v>106</v>
      </c>
      <c r="G49" s="37">
        <v>365552.13</v>
      </c>
    </row>
    <row r="50" spans="1:7" ht="15" x14ac:dyDescent="0.25">
      <c r="A50" s="3" t="s">
        <v>81</v>
      </c>
      <c r="B50" s="37">
        <v>446029.12</v>
      </c>
      <c r="C50" s="37">
        <v>85849.82</v>
      </c>
      <c r="D50" s="24">
        <f t="shared" si="1"/>
        <v>0.19247581861919691</v>
      </c>
      <c r="E50" s="25">
        <f t="shared" si="0"/>
        <v>6.5124673996653115</v>
      </c>
      <c r="F50" s="31" t="s">
        <v>107</v>
      </c>
      <c r="G50" s="37">
        <v>13182.38</v>
      </c>
    </row>
    <row r="51" spans="1:7" ht="15" x14ac:dyDescent="0.25">
      <c r="A51" s="3" t="s">
        <v>29</v>
      </c>
      <c r="B51" s="37">
        <v>1294546.3500000001</v>
      </c>
      <c r="C51" s="37">
        <v>303075.20000000001</v>
      </c>
      <c r="D51" s="24">
        <f t="shared" si="1"/>
        <v>0.23411691670985746</v>
      </c>
      <c r="E51" s="25">
        <f t="shared" si="0"/>
        <v>1.0252884701292047</v>
      </c>
      <c r="F51" s="31" t="s">
        <v>108</v>
      </c>
      <c r="G51" s="37">
        <v>295599.93</v>
      </c>
    </row>
    <row r="52" spans="1:7" ht="15" x14ac:dyDescent="0.25">
      <c r="A52" s="3" t="s">
        <v>30</v>
      </c>
      <c r="B52" s="37">
        <v>5884180.6900000004</v>
      </c>
      <c r="C52" s="37">
        <v>1133814.97</v>
      </c>
      <c r="D52" s="24">
        <f t="shared" si="1"/>
        <v>0.19268867319572403</v>
      </c>
      <c r="E52" s="25">
        <f t="shared" si="0"/>
        <v>2.4002954200055058</v>
      </c>
      <c r="F52" s="31" t="s">
        <v>109</v>
      </c>
      <c r="G52" s="37">
        <v>472364.76</v>
      </c>
    </row>
    <row r="53" spans="1:7" ht="15" x14ac:dyDescent="0.25">
      <c r="A53" s="3" t="s">
        <v>31</v>
      </c>
      <c r="B53" s="37">
        <v>30934342.100000001</v>
      </c>
      <c r="C53" s="37">
        <v>5516245.7000000002</v>
      </c>
      <c r="D53" s="24">
        <f t="shared" si="1"/>
        <v>0.17832109317754005</v>
      </c>
      <c r="E53" s="25">
        <f t="shared" si="0"/>
        <v>1.050107862461666</v>
      </c>
      <c r="F53" s="31" t="s">
        <v>110</v>
      </c>
      <c r="G53" s="37">
        <v>5253027.71</v>
      </c>
    </row>
    <row r="54" spans="1:7" ht="15" x14ac:dyDescent="0.25">
      <c r="A54" s="3" t="s">
        <v>32</v>
      </c>
      <c r="B54" s="37">
        <v>4557262.4000000004</v>
      </c>
      <c r="C54" s="37">
        <v>1151513.1399999999</v>
      </c>
      <c r="D54" s="24">
        <f t="shared" si="1"/>
        <v>0.25267650596551117</v>
      </c>
      <c r="E54" s="25">
        <f t="shared" si="0"/>
        <v>0.9716382823409907</v>
      </c>
      <c r="F54" s="31" t="s">
        <v>111</v>
      </c>
      <c r="G54" s="37">
        <v>1185125.33</v>
      </c>
    </row>
    <row r="55" spans="1:7" ht="25.5" x14ac:dyDescent="0.25">
      <c r="A55" s="3" t="s">
        <v>82</v>
      </c>
      <c r="B55" s="37">
        <v>6421.6</v>
      </c>
      <c r="C55" s="37">
        <v>991.8</v>
      </c>
      <c r="D55" s="24">
        <f t="shared" si="1"/>
        <v>0.15444748972218761</v>
      </c>
      <c r="E55" s="25">
        <f t="shared" si="0"/>
        <v>1.8177329582036883E-2</v>
      </c>
      <c r="F55" s="31" t="s">
        <v>112</v>
      </c>
      <c r="G55" s="37">
        <v>54562.47</v>
      </c>
    </row>
    <row r="56" spans="1:7" ht="25.5" x14ac:dyDescent="0.25">
      <c r="A56" s="3" t="s">
        <v>33</v>
      </c>
      <c r="B56" s="37">
        <v>3579689.79</v>
      </c>
      <c r="C56" s="37">
        <v>523713.75</v>
      </c>
      <c r="D56" s="24">
        <f t="shared" si="1"/>
        <v>0.14630143412510613</v>
      </c>
      <c r="E56" s="25">
        <f t="shared" si="0"/>
        <v>2.5722587045734069</v>
      </c>
      <c r="F56" s="31" t="s">
        <v>113</v>
      </c>
      <c r="G56" s="37">
        <v>203600.73</v>
      </c>
    </row>
    <row r="57" spans="1:7" ht="14.25" x14ac:dyDescent="0.2">
      <c r="A57" s="1" t="s">
        <v>34</v>
      </c>
      <c r="B57" s="34">
        <f>SUM(B58:B61)</f>
        <v>17271519.539999999</v>
      </c>
      <c r="C57" s="34">
        <f>SUM(C58:C61)</f>
        <v>3732374.5300000003</v>
      </c>
      <c r="D57" s="22">
        <f t="shared" si="1"/>
        <v>0.216099951214831</v>
      </c>
      <c r="E57" s="23">
        <f t="shared" ref="E57:E78" si="4">C57/G57</f>
        <v>2.3980569425346618</v>
      </c>
      <c r="F57" s="32" t="s">
        <v>114</v>
      </c>
      <c r="G57" s="29">
        <f>SUM(G58:G61)</f>
        <v>1556416.14</v>
      </c>
    </row>
    <row r="58" spans="1:7" ht="15" x14ac:dyDescent="0.25">
      <c r="A58" s="3" t="s">
        <v>35</v>
      </c>
      <c r="B58" s="37">
        <v>8893613.8900000006</v>
      </c>
      <c r="C58" s="37">
        <v>2408960.2400000002</v>
      </c>
      <c r="D58" s="24">
        <f t="shared" si="1"/>
        <v>0.27086404579679813</v>
      </c>
      <c r="E58" s="25">
        <f t="shared" si="4"/>
        <v>3.2993893385589002</v>
      </c>
      <c r="F58" s="31" t="s">
        <v>115</v>
      </c>
      <c r="G58" s="37">
        <v>730123.06</v>
      </c>
    </row>
    <row r="59" spans="1:7" ht="15" x14ac:dyDescent="0.25">
      <c r="A59" s="3" t="s">
        <v>36</v>
      </c>
      <c r="B59" s="37">
        <v>2571256.44</v>
      </c>
      <c r="C59" s="37">
        <v>393486.32</v>
      </c>
      <c r="D59" s="24">
        <f t="shared" si="1"/>
        <v>0.1530327017868354</v>
      </c>
      <c r="E59" s="25">
        <f t="shared" si="4"/>
        <v>2.2419306776632015</v>
      </c>
      <c r="F59" s="31" t="s">
        <v>116</v>
      </c>
      <c r="G59" s="37">
        <v>175512.26</v>
      </c>
    </row>
    <row r="60" spans="1:7" ht="15" x14ac:dyDescent="0.25">
      <c r="A60" s="3" t="s">
        <v>37</v>
      </c>
      <c r="B60" s="37">
        <v>3581903.1</v>
      </c>
      <c r="C60" s="37">
        <v>500706.69</v>
      </c>
      <c r="D60" s="24">
        <f t="shared" si="1"/>
        <v>0.13978789375960504</v>
      </c>
      <c r="E60" s="25">
        <f t="shared" si="4"/>
        <v>1.4601562028397284</v>
      </c>
      <c r="F60" s="31" t="s">
        <v>117</v>
      </c>
      <c r="G60" s="37">
        <v>342913.1</v>
      </c>
    </row>
    <row r="61" spans="1:7" ht="25.5" x14ac:dyDescent="0.25">
      <c r="A61" s="3" t="s">
        <v>38</v>
      </c>
      <c r="B61" s="37">
        <v>2224746.11</v>
      </c>
      <c r="C61" s="37">
        <v>429221.28</v>
      </c>
      <c r="D61" s="24">
        <f t="shared" si="1"/>
        <v>0.19293045533182213</v>
      </c>
      <c r="E61" s="25">
        <f t="shared" si="4"/>
        <v>1.3941743551418775</v>
      </c>
      <c r="F61" s="31" t="s">
        <v>118</v>
      </c>
      <c r="G61" s="37">
        <v>307867.71999999997</v>
      </c>
    </row>
    <row r="62" spans="1:7" ht="14.25" x14ac:dyDescent="0.2">
      <c r="A62" s="1" t="s">
        <v>39</v>
      </c>
      <c r="B62" s="34">
        <f>SUM(B63:B65)</f>
        <v>1195197.8</v>
      </c>
      <c r="C62" s="34">
        <f>SUM(C63:C65)</f>
        <v>185049.94999999998</v>
      </c>
      <c r="D62" s="22">
        <f t="shared" si="1"/>
        <v>0.15482788706605716</v>
      </c>
      <c r="E62" s="23">
        <f t="shared" si="4"/>
        <v>5.2975458085393994</v>
      </c>
      <c r="F62" s="32" t="s">
        <v>119</v>
      </c>
      <c r="G62" s="29">
        <f>SUM(G63:G65)</f>
        <v>34931.26</v>
      </c>
    </row>
    <row r="63" spans="1:7" ht="15" x14ac:dyDescent="0.25">
      <c r="A63" s="3" t="s">
        <v>40</v>
      </c>
      <c r="B63" s="37">
        <v>6116.52</v>
      </c>
      <c r="C63" s="37">
        <v>2016.1</v>
      </c>
      <c r="D63" s="24">
        <f t="shared" si="1"/>
        <v>0.3296155330155055</v>
      </c>
      <c r="E63" s="25">
        <f t="shared" si="4"/>
        <v>0.33817932344006585</v>
      </c>
      <c r="F63" s="31" t="s">
        <v>120</v>
      </c>
      <c r="G63" s="37">
        <v>5961.63</v>
      </c>
    </row>
    <row r="64" spans="1:7" ht="25.5" x14ac:dyDescent="0.25">
      <c r="A64" s="3" t="s">
        <v>41</v>
      </c>
      <c r="B64" s="37">
        <v>146422.06</v>
      </c>
      <c r="C64" s="37">
        <v>21224.51</v>
      </c>
      <c r="D64" s="24">
        <f t="shared" si="1"/>
        <v>0.14495431904181649</v>
      </c>
      <c r="E64" s="25">
        <f t="shared" si="4"/>
        <v>1.0074374092810741</v>
      </c>
      <c r="F64" s="31" t="s">
        <v>121</v>
      </c>
      <c r="G64" s="37">
        <v>21067.82</v>
      </c>
    </row>
    <row r="65" spans="1:7" ht="25.5" x14ac:dyDescent="0.25">
      <c r="A65" s="3" t="s">
        <v>42</v>
      </c>
      <c r="B65" s="37">
        <v>1042659.22</v>
      </c>
      <c r="C65" s="37">
        <v>161809.34</v>
      </c>
      <c r="D65" s="24">
        <f t="shared" si="1"/>
        <v>0.15518909428528335</v>
      </c>
      <c r="E65" s="25">
        <f t="shared" si="4"/>
        <v>20.477503255583212</v>
      </c>
      <c r="F65" s="31" t="s">
        <v>122</v>
      </c>
      <c r="G65" s="37">
        <v>7901.81</v>
      </c>
    </row>
    <row r="66" spans="1:7" ht="14.25" x14ac:dyDescent="0.2">
      <c r="A66" s="1" t="s">
        <v>43</v>
      </c>
      <c r="B66" s="34">
        <f>SUM(B67:B74)</f>
        <v>57226980.109999999</v>
      </c>
      <c r="C66" s="34">
        <f>SUM(C67:C74)</f>
        <v>18193082.600000001</v>
      </c>
      <c r="D66" s="22">
        <f t="shared" si="1"/>
        <v>0.31791093230902273</v>
      </c>
      <c r="E66" s="23">
        <f t="shared" si="4"/>
        <v>1.1637836628325462</v>
      </c>
      <c r="F66" s="32" t="s">
        <v>123</v>
      </c>
      <c r="G66" s="29">
        <f>SUM(G67:G74)</f>
        <v>15632701.49</v>
      </c>
    </row>
    <row r="67" spans="1:7" ht="15" x14ac:dyDescent="0.25">
      <c r="A67" s="3" t="s">
        <v>44</v>
      </c>
      <c r="B67" s="37">
        <v>662488.24</v>
      </c>
      <c r="C67" s="37">
        <v>73790.89</v>
      </c>
      <c r="D67" s="24">
        <f t="shared" si="1"/>
        <v>0.11138445265081234</v>
      </c>
      <c r="E67" s="25">
        <f t="shared" si="4"/>
        <v>0.47297007652677625</v>
      </c>
      <c r="F67" s="31" t="s">
        <v>124</v>
      </c>
      <c r="G67" s="37">
        <v>156015.98000000001</v>
      </c>
    </row>
    <row r="68" spans="1:7" ht="15" x14ac:dyDescent="0.25">
      <c r="A68" s="3" t="s">
        <v>45</v>
      </c>
      <c r="B68" s="37">
        <v>13147671.5</v>
      </c>
      <c r="C68" s="37">
        <v>4056291.8</v>
      </c>
      <c r="D68" s="24">
        <f t="shared" si="1"/>
        <v>0.30851788470680908</v>
      </c>
      <c r="E68" s="25">
        <f t="shared" si="4"/>
        <v>1.4949109094980735</v>
      </c>
      <c r="F68" s="31" t="s">
        <v>125</v>
      </c>
      <c r="G68" s="37">
        <v>2713400.36</v>
      </c>
    </row>
    <row r="69" spans="1:7" ht="15" x14ac:dyDescent="0.25">
      <c r="A69" s="3" t="s">
        <v>46</v>
      </c>
      <c r="B69" s="37">
        <v>914632.42</v>
      </c>
      <c r="C69" s="37">
        <v>192730.68</v>
      </c>
      <c r="D69" s="24">
        <f t="shared" si="1"/>
        <v>0.21071927452560668</v>
      </c>
      <c r="E69" s="25">
        <f t="shared" si="4"/>
        <v>1.578064158607293</v>
      </c>
      <c r="F69" s="31" t="s">
        <v>126</v>
      </c>
      <c r="G69" s="37">
        <v>122131.08</v>
      </c>
    </row>
    <row r="70" spans="1:7" ht="15" x14ac:dyDescent="0.25">
      <c r="A70" s="3" t="s">
        <v>47</v>
      </c>
      <c r="B70" s="37">
        <v>6895559.0300000003</v>
      </c>
      <c r="C70" s="37">
        <v>2468887.12</v>
      </c>
      <c r="D70" s="24">
        <f t="shared" si="1"/>
        <v>0.35804016893464258</v>
      </c>
      <c r="E70" s="25">
        <f t="shared" si="4"/>
        <v>1.3017068191808865</v>
      </c>
      <c r="F70" s="31" t="s">
        <v>127</v>
      </c>
      <c r="G70" s="37">
        <v>1896653.75</v>
      </c>
    </row>
    <row r="71" spans="1:7" ht="25.5" x14ac:dyDescent="0.25">
      <c r="A71" s="3" t="s">
        <v>48</v>
      </c>
      <c r="B71" s="37">
        <v>199453.97</v>
      </c>
      <c r="C71" s="37">
        <v>62376.57</v>
      </c>
      <c r="D71" s="24">
        <f t="shared" si="1"/>
        <v>0.31273666801417893</v>
      </c>
      <c r="E71" s="25">
        <f t="shared" si="4"/>
        <v>1.1260812816152339</v>
      </c>
      <c r="F71" s="31" t="s">
        <v>128</v>
      </c>
      <c r="G71" s="37">
        <v>55392.6</v>
      </c>
    </row>
    <row r="72" spans="1:7" ht="15" x14ac:dyDescent="0.25">
      <c r="A72" s="3" t="s">
        <v>49</v>
      </c>
      <c r="B72" s="37">
        <v>265461.7</v>
      </c>
      <c r="C72" s="37">
        <v>81689.55</v>
      </c>
      <c r="D72" s="24">
        <f t="shared" si="1"/>
        <v>0.3077263123079525</v>
      </c>
      <c r="E72" s="25">
        <f t="shared" si="4"/>
        <v>0.96739107908693611</v>
      </c>
      <c r="F72" s="31" t="s">
        <v>129</v>
      </c>
      <c r="G72" s="37">
        <v>84443.15</v>
      </c>
    </row>
    <row r="73" spans="1:7" ht="15" x14ac:dyDescent="0.25">
      <c r="A73" s="3" t="s">
        <v>50</v>
      </c>
      <c r="B73" s="37">
        <v>573247.6</v>
      </c>
      <c r="C73" s="37">
        <v>37815.03</v>
      </c>
      <c r="D73" s="24">
        <f t="shared" si="1"/>
        <v>6.5966311939203937E-2</v>
      </c>
      <c r="E73" s="25">
        <f t="shared" si="4"/>
        <v>0.4723562218877071</v>
      </c>
      <c r="F73" s="31" t="s">
        <v>130</v>
      </c>
      <c r="G73" s="37">
        <v>80056.17</v>
      </c>
    </row>
    <row r="74" spans="1:7" ht="15" x14ac:dyDescent="0.25">
      <c r="A74" s="3" t="s">
        <v>51</v>
      </c>
      <c r="B74" s="37">
        <v>34568465.649999999</v>
      </c>
      <c r="C74" s="37">
        <v>11219500.960000001</v>
      </c>
      <c r="D74" s="24">
        <f t="shared" si="1"/>
        <v>0.3245588356045534</v>
      </c>
      <c r="E74" s="25">
        <f t="shared" si="4"/>
        <v>1.0660255026685839</v>
      </c>
      <c r="F74" s="31" t="s">
        <v>131</v>
      </c>
      <c r="G74" s="37">
        <v>10524608.4</v>
      </c>
    </row>
    <row r="75" spans="1:7" ht="14.25" x14ac:dyDescent="0.2">
      <c r="A75" s="1" t="s">
        <v>52</v>
      </c>
      <c r="B75" s="34">
        <f>SUM(B76:B78)</f>
        <v>14908771.870000001</v>
      </c>
      <c r="C75" s="34">
        <f>SUM(C76:C78)</f>
        <v>2342103.71</v>
      </c>
      <c r="D75" s="22">
        <f t="shared" si="1"/>
        <v>0.15709568369698312</v>
      </c>
      <c r="E75" s="23">
        <f t="shared" si="4"/>
        <v>1.2676344650695219</v>
      </c>
      <c r="F75" s="32" t="s">
        <v>132</v>
      </c>
      <c r="G75" s="29">
        <f>SUM(G76:G78)</f>
        <v>1847617.5699999998</v>
      </c>
    </row>
    <row r="76" spans="1:7" ht="15" x14ac:dyDescent="0.25">
      <c r="A76" s="3" t="s">
        <v>53</v>
      </c>
      <c r="B76" s="37">
        <v>10201084.210000001</v>
      </c>
      <c r="C76" s="37">
        <v>1943559.21</v>
      </c>
      <c r="D76" s="24">
        <f t="shared" si="1"/>
        <v>0.19052476873926324</v>
      </c>
      <c r="E76" s="25">
        <f t="shared" si="4"/>
        <v>1.6665221505429453</v>
      </c>
      <c r="F76" s="31" t="s">
        <v>133</v>
      </c>
      <c r="G76" s="37">
        <v>1166236.6499999999</v>
      </c>
    </row>
    <row r="77" spans="1:7" ht="15" x14ac:dyDescent="0.25">
      <c r="A77" s="3" t="s">
        <v>162</v>
      </c>
      <c r="B77" s="35"/>
      <c r="C77" s="35"/>
      <c r="D77" s="24" t="e">
        <f t="shared" si="1"/>
        <v>#DIV/0!</v>
      </c>
      <c r="E77" s="25" t="e">
        <f t="shared" si="4"/>
        <v>#DIV/0!</v>
      </c>
      <c r="F77" s="31"/>
      <c r="G77" s="41">
        <v>0</v>
      </c>
    </row>
    <row r="78" spans="1:7" ht="25.5" x14ac:dyDescent="0.25">
      <c r="A78" s="3" t="s">
        <v>54</v>
      </c>
      <c r="B78" s="37">
        <v>4707687.66</v>
      </c>
      <c r="C78" s="37">
        <v>398544.5</v>
      </c>
      <c r="D78" s="24">
        <f t="shared" si="1"/>
        <v>8.4658229004088176E-2</v>
      </c>
      <c r="E78" s="25">
        <f t="shared" si="4"/>
        <v>0.58490704435926966</v>
      </c>
      <c r="F78" s="31" t="s">
        <v>134</v>
      </c>
      <c r="G78" s="37">
        <v>681380.92</v>
      </c>
    </row>
    <row r="79" spans="1:7" ht="14.25" x14ac:dyDescent="0.2">
      <c r="A79" s="1" t="s">
        <v>55</v>
      </c>
      <c r="B79" s="34">
        <f>SUM(B80:B87)</f>
        <v>26876430.82</v>
      </c>
      <c r="C79" s="34">
        <f>SUM(C80:C87)</f>
        <v>6126189.96</v>
      </c>
      <c r="D79" s="22">
        <f t="shared" si="1"/>
        <v>0.22793911888929899</v>
      </c>
      <c r="E79" s="23">
        <f t="shared" ref="E79:E104" si="5">C79/G79</f>
        <v>0.88773841724944846</v>
      </c>
      <c r="F79" s="32" t="s">
        <v>135</v>
      </c>
      <c r="G79" s="29">
        <f>SUM(G80:G87)</f>
        <v>6900895.4000000004</v>
      </c>
    </row>
    <row r="80" spans="1:7" ht="15" x14ac:dyDescent="0.25">
      <c r="A80" s="3" t="s">
        <v>56</v>
      </c>
      <c r="B80" s="37">
        <v>12421745.130000001</v>
      </c>
      <c r="C80" s="37">
        <v>2223395.7799999998</v>
      </c>
      <c r="D80" s="24">
        <f t="shared" si="1"/>
        <v>0.17899222345419349</v>
      </c>
      <c r="E80" s="25">
        <f t="shared" si="5"/>
        <v>0.97459490489635969</v>
      </c>
      <c r="F80" s="31" t="s">
        <v>136</v>
      </c>
      <c r="G80" s="37">
        <v>2281353.79</v>
      </c>
    </row>
    <row r="81" spans="1:7" ht="15" x14ac:dyDescent="0.25">
      <c r="A81" s="3" t="s">
        <v>57</v>
      </c>
      <c r="B81" s="37">
        <v>10473345.689999999</v>
      </c>
      <c r="C81" s="37">
        <v>3008021.53</v>
      </c>
      <c r="D81" s="24">
        <f t="shared" si="1"/>
        <v>0.28720731837125102</v>
      </c>
      <c r="E81" s="25">
        <f t="shared" si="5"/>
        <v>0.82461809126824692</v>
      </c>
      <c r="F81" s="31" t="s">
        <v>137</v>
      </c>
      <c r="G81" s="37">
        <v>3647775.33</v>
      </c>
    </row>
    <row r="82" spans="1:7" ht="25.5" x14ac:dyDescent="0.25">
      <c r="A82" s="3" t="s">
        <v>58</v>
      </c>
      <c r="B82" s="37">
        <v>375741.79</v>
      </c>
      <c r="C82" s="37">
        <v>68734.429999999993</v>
      </c>
      <c r="D82" s="24">
        <f t="shared" si="1"/>
        <v>0.18292995836316209</v>
      </c>
      <c r="E82" s="25">
        <f t="shared" si="5"/>
        <v>1.0458349905648119</v>
      </c>
      <c r="F82" s="33" t="s">
        <v>138</v>
      </c>
      <c r="G82" s="37">
        <v>65722.06</v>
      </c>
    </row>
    <row r="83" spans="1:7" ht="15" x14ac:dyDescent="0.25">
      <c r="A83" s="3" t="s">
        <v>59</v>
      </c>
      <c r="B83" s="37">
        <v>541249.94999999995</v>
      </c>
      <c r="C83" s="37">
        <v>155203.63</v>
      </c>
      <c r="D83" s="24">
        <f t="shared" si="1"/>
        <v>0.28675038214784132</v>
      </c>
      <c r="E83" s="25">
        <f t="shared" si="5"/>
        <v>0.79667816587211182</v>
      </c>
      <c r="F83" s="31" t="s">
        <v>139</v>
      </c>
      <c r="G83" s="37">
        <v>194813.46</v>
      </c>
    </row>
    <row r="84" spans="1:7" ht="15" x14ac:dyDescent="0.25">
      <c r="A84" s="3" t="s">
        <v>60</v>
      </c>
      <c r="B84" s="37">
        <v>289104.01</v>
      </c>
      <c r="C84" s="37">
        <v>72379.62</v>
      </c>
      <c r="D84" s="24">
        <f t="shared" si="1"/>
        <v>0.25035840907222279</v>
      </c>
      <c r="E84" s="25">
        <f t="shared" si="5"/>
        <v>0.55940355118781904</v>
      </c>
      <c r="F84" s="31" t="s">
        <v>140</v>
      </c>
      <c r="G84" s="37">
        <v>129387.13</v>
      </c>
    </row>
    <row r="85" spans="1:7" ht="25.5" x14ac:dyDescent="0.25">
      <c r="A85" s="3" t="s">
        <v>61</v>
      </c>
      <c r="B85" s="37">
        <v>318328.15999999997</v>
      </c>
      <c r="C85" s="37">
        <v>102476.82</v>
      </c>
      <c r="D85" s="24">
        <f t="shared" si="1"/>
        <v>0.32192194369483368</v>
      </c>
      <c r="E85" s="25">
        <f t="shared" si="5"/>
        <v>0.69547370877817805</v>
      </c>
      <c r="F85" s="31" t="s">
        <v>141</v>
      </c>
      <c r="G85" s="37">
        <v>147348.23000000001</v>
      </c>
    </row>
    <row r="86" spans="1:7" ht="15" x14ac:dyDescent="0.25">
      <c r="A86" s="3" t="s">
        <v>62</v>
      </c>
      <c r="B86" s="37">
        <v>8974.91</v>
      </c>
      <c r="C86" s="37">
        <v>2965.99</v>
      </c>
      <c r="D86" s="24">
        <f t="shared" si="1"/>
        <v>0.3304757373611546</v>
      </c>
      <c r="E86" s="25">
        <f t="shared" si="5"/>
        <v>0.68823978484892778</v>
      </c>
      <c r="F86" s="31" t="s">
        <v>142</v>
      </c>
      <c r="G86" s="37">
        <v>4309.53</v>
      </c>
    </row>
    <row r="87" spans="1:7" ht="15" x14ac:dyDescent="0.25">
      <c r="A87" s="3" t="s">
        <v>63</v>
      </c>
      <c r="B87" s="37">
        <v>2447941.1800000002</v>
      </c>
      <c r="C87" s="37">
        <v>493012.16</v>
      </c>
      <c r="D87" s="24">
        <f t="shared" si="1"/>
        <v>0.20139869537224744</v>
      </c>
      <c r="E87" s="25">
        <f t="shared" si="5"/>
        <v>1.1460445225688143</v>
      </c>
      <c r="F87" s="31" t="s">
        <v>143</v>
      </c>
      <c r="G87" s="37">
        <v>430185.87</v>
      </c>
    </row>
    <row r="88" spans="1:7" ht="14.25" x14ac:dyDescent="0.2">
      <c r="A88" s="1" t="s">
        <v>64</v>
      </c>
      <c r="B88" s="34">
        <f>SUM(B89:B93)</f>
        <v>48882048.93</v>
      </c>
      <c r="C88" s="34">
        <f>SUM(C89:C93)</f>
        <v>16581215.389999999</v>
      </c>
      <c r="D88" s="22">
        <f t="shared" si="1"/>
        <v>0.33920868197944415</v>
      </c>
      <c r="E88" s="23">
        <f t="shared" si="5"/>
        <v>1.1029796251963206</v>
      </c>
      <c r="F88" s="32" t="s">
        <v>144</v>
      </c>
      <c r="G88" s="29">
        <f>SUM(G89:G93)</f>
        <v>15033111.229999999</v>
      </c>
    </row>
    <row r="89" spans="1:7" ht="15" x14ac:dyDescent="0.25">
      <c r="A89" s="3" t="s">
        <v>65</v>
      </c>
      <c r="B89" s="37">
        <v>80000</v>
      </c>
      <c r="C89" s="37">
        <v>13055.21</v>
      </c>
      <c r="D89" s="24">
        <f t="shared" si="1"/>
        <v>0.16319012499999999</v>
      </c>
      <c r="E89" s="25">
        <f t="shared" si="5"/>
        <v>0.98212198127415762</v>
      </c>
      <c r="F89" s="31" t="s">
        <v>145</v>
      </c>
      <c r="G89" s="37">
        <v>13292.86</v>
      </c>
    </row>
    <row r="90" spans="1:7" ht="15" x14ac:dyDescent="0.25">
      <c r="A90" s="3" t="s">
        <v>66</v>
      </c>
      <c r="B90" s="37">
        <v>5627211.9000000004</v>
      </c>
      <c r="C90" s="37">
        <v>1505293.56</v>
      </c>
      <c r="D90" s="24">
        <f t="shared" si="1"/>
        <v>0.26750255486202679</v>
      </c>
      <c r="E90" s="25">
        <f t="shared" ref="E90:E93" si="6">C90/G90</f>
        <v>1.1374165399191996</v>
      </c>
      <c r="F90" s="31" t="s">
        <v>146</v>
      </c>
      <c r="G90" s="37">
        <v>1323432.1000000001</v>
      </c>
    </row>
    <row r="91" spans="1:7" ht="15" x14ac:dyDescent="0.25">
      <c r="A91" s="3" t="s">
        <v>67</v>
      </c>
      <c r="B91" s="37">
        <v>25051099.489999998</v>
      </c>
      <c r="C91" s="37">
        <v>8576498.5999999996</v>
      </c>
      <c r="D91" s="24">
        <f t="shared" ref="D91:D93" si="7">C91/B91</f>
        <v>0.34236016680320169</v>
      </c>
      <c r="E91" s="25">
        <f t="shared" si="6"/>
        <v>1.0743700867188608</v>
      </c>
      <c r="F91" s="31" t="s">
        <v>147</v>
      </c>
      <c r="G91" s="37">
        <v>7982815.8899999997</v>
      </c>
    </row>
    <row r="92" spans="1:7" ht="15" x14ac:dyDescent="0.25">
      <c r="A92" s="3" t="s">
        <v>68</v>
      </c>
      <c r="B92" s="37">
        <v>16878846.600000001</v>
      </c>
      <c r="C92" s="37">
        <v>6163539.9400000004</v>
      </c>
      <c r="D92" s="24">
        <f t="shared" si="7"/>
        <v>0.36516357343990552</v>
      </c>
      <c r="E92" s="25">
        <f t="shared" si="6"/>
        <v>1.1332209959803119</v>
      </c>
      <c r="F92" s="31" t="s">
        <v>148</v>
      </c>
      <c r="G92" s="37">
        <v>5438956.71</v>
      </c>
    </row>
    <row r="93" spans="1:7" ht="15" x14ac:dyDescent="0.25">
      <c r="A93" s="3" t="s">
        <v>69</v>
      </c>
      <c r="B93" s="37">
        <v>1244890.94</v>
      </c>
      <c r="C93" s="37">
        <v>322828.08</v>
      </c>
      <c r="D93" s="24">
        <f t="shared" si="7"/>
        <v>0.25932237887440968</v>
      </c>
      <c r="E93" s="25">
        <f t="shared" si="6"/>
        <v>1.1755717768893297</v>
      </c>
      <c r="F93" s="31" t="s">
        <v>149</v>
      </c>
      <c r="G93" s="37">
        <v>274613.67</v>
      </c>
    </row>
    <row r="94" spans="1:7" ht="14.25" x14ac:dyDescent="0.2">
      <c r="A94" s="1" t="s">
        <v>70</v>
      </c>
      <c r="B94" s="34">
        <f>SUM(B95:B98)</f>
        <v>5900793.6200000001</v>
      </c>
      <c r="C94" s="34">
        <f>SUM(C95:C98)</f>
        <v>1174151.27</v>
      </c>
      <c r="D94" s="22">
        <f t="shared" ref="D94:D104" si="8">C94/B94</f>
        <v>0.19898192440087406</v>
      </c>
      <c r="E94" s="23">
        <f t="shared" si="5"/>
        <v>0.96235897366376777</v>
      </c>
      <c r="F94" s="32" t="s">
        <v>150</v>
      </c>
      <c r="G94" s="29">
        <f>SUM(G95:G98)</f>
        <v>1220076.19</v>
      </c>
    </row>
    <row r="95" spans="1:7" ht="15" x14ac:dyDescent="0.25">
      <c r="A95" s="3" t="s">
        <v>71</v>
      </c>
      <c r="B95" s="37">
        <v>99449.59</v>
      </c>
      <c r="C95" s="37">
        <v>63359.89</v>
      </c>
      <c r="D95" s="24">
        <f t="shared" si="8"/>
        <v>0.63710559289384705</v>
      </c>
      <c r="E95" s="25">
        <f t="shared" si="5"/>
        <v>1.0027706017409559</v>
      </c>
      <c r="F95" s="31" t="s">
        <v>151</v>
      </c>
      <c r="G95" s="37">
        <v>63184.83</v>
      </c>
    </row>
    <row r="96" spans="1:7" ht="15" x14ac:dyDescent="0.25">
      <c r="A96" s="3" t="s">
        <v>72</v>
      </c>
      <c r="B96" s="37">
        <v>3182194.98</v>
      </c>
      <c r="C96" s="37">
        <v>204702.48</v>
      </c>
      <c r="D96" s="24">
        <f t="shared" si="8"/>
        <v>6.4327447339509042E-2</v>
      </c>
      <c r="E96" s="25">
        <f t="shared" si="5"/>
        <v>0.92070252124606644</v>
      </c>
      <c r="F96" s="31" t="s">
        <v>152</v>
      </c>
      <c r="G96" s="37">
        <v>222332.92</v>
      </c>
    </row>
    <row r="97" spans="1:7" ht="15" x14ac:dyDescent="0.25">
      <c r="A97" s="3" t="s">
        <v>73</v>
      </c>
      <c r="B97" s="37">
        <v>2447254.9900000002</v>
      </c>
      <c r="C97" s="37">
        <v>886745.89</v>
      </c>
      <c r="D97" s="24">
        <f t="shared" si="8"/>
        <v>0.36234307157342843</v>
      </c>
      <c r="E97" s="25">
        <f t="shared" si="5"/>
        <v>0.98021021839980782</v>
      </c>
      <c r="F97" s="31" t="s">
        <v>153</v>
      </c>
      <c r="G97" s="37">
        <v>904648.69</v>
      </c>
    </row>
    <row r="98" spans="1:7" ht="25.5" x14ac:dyDescent="0.25">
      <c r="A98" s="3" t="s">
        <v>74</v>
      </c>
      <c r="B98" s="37">
        <v>171894.06</v>
      </c>
      <c r="C98" s="37">
        <v>19343.009999999998</v>
      </c>
      <c r="D98" s="24">
        <f t="shared" si="8"/>
        <v>0.11252867027516832</v>
      </c>
      <c r="E98" s="25">
        <f t="shared" si="5"/>
        <v>0.64671252685161185</v>
      </c>
      <c r="F98" s="31" t="s">
        <v>154</v>
      </c>
      <c r="G98" s="37">
        <v>29909.75</v>
      </c>
    </row>
    <row r="99" spans="1:7" ht="25.5" x14ac:dyDescent="0.2">
      <c r="A99" s="1" t="s">
        <v>83</v>
      </c>
      <c r="B99" s="34">
        <v>959420.05</v>
      </c>
      <c r="C99" s="34">
        <f>SUM(C100)</f>
        <v>2561.64</v>
      </c>
      <c r="D99" s="22">
        <f t="shared" si="8"/>
        <v>2.6699879786752419E-3</v>
      </c>
      <c r="E99" s="23" t="e">
        <f t="shared" si="5"/>
        <v>#DIV/0!</v>
      </c>
      <c r="F99" s="32" t="s">
        <v>155</v>
      </c>
      <c r="G99" s="29">
        <f>SUM(G100)</f>
        <v>0</v>
      </c>
    </row>
    <row r="100" spans="1:7" ht="25.5" x14ac:dyDescent="0.25">
      <c r="A100" s="3" t="s">
        <v>84</v>
      </c>
      <c r="B100" s="37">
        <v>959420.05</v>
      </c>
      <c r="C100" s="37">
        <v>2561.64</v>
      </c>
      <c r="D100" s="24">
        <f t="shared" si="8"/>
        <v>2.6699879786752419E-3</v>
      </c>
      <c r="E100" s="25" t="e">
        <f t="shared" si="5"/>
        <v>#DIV/0!</v>
      </c>
      <c r="F100" s="31" t="s">
        <v>156</v>
      </c>
      <c r="G100" s="30">
        <v>0</v>
      </c>
    </row>
    <row r="101" spans="1:7" ht="38.25" x14ac:dyDescent="0.2">
      <c r="A101" s="1" t="s">
        <v>75</v>
      </c>
      <c r="B101" s="34">
        <f>SUM(B102:B104)</f>
        <v>12792287.220000001</v>
      </c>
      <c r="C101" s="34">
        <f>SUM(C102:C104)</f>
        <v>4314720.09</v>
      </c>
      <c r="D101" s="22">
        <f t="shared" si="8"/>
        <v>0.33729074525892327</v>
      </c>
      <c r="E101" s="23">
        <f t="shared" si="5"/>
        <v>1.1038786608471729</v>
      </c>
      <c r="F101" s="32" t="s">
        <v>157</v>
      </c>
      <c r="G101" s="29">
        <f>SUM(G102:G104)</f>
        <v>3908690.5500000003</v>
      </c>
    </row>
    <row r="102" spans="1:7" ht="38.25" x14ac:dyDescent="0.25">
      <c r="A102" s="3" t="s">
        <v>76</v>
      </c>
      <c r="B102" s="37">
        <v>11678403.9</v>
      </c>
      <c r="C102" s="37">
        <v>3737089.4</v>
      </c>
      <c r="D102" s="24">
        <f t="shared" si="8"/>
        <v>0.3200000130154772</v>
      </c>
      <c r="E102" s="25">
        <f t="shared" si="5"/>
        <v>1.203373616028669</v>
      </c>
      <c r="F102" s="31" t="s">
        <v>158</v>
      </c>
      <c r="G102" s="37">
        <v>3105510.5</v>
      </c>
    </row>
    <row r="103" spans="1:7" ht="15" x14ac:dyDescent="0.25">
      <c r="A103" s="3" t="s">
        <v>77</v>
      </c>
      <c r="B103" s="37">
        <v>661024.80000000005</v>
      </c>
      <c r="C103" s="37">
        <v>425639.2</v>
      </c>
      <c r="D103" s="24">
        <f t="shared" si="8"/>
        <v>0.64390806517395416</v>
      </c>
      <c r="E103" s="25">
        <f t="shared" si="5"/>
        <v>0.5469677505080125</v>
      </c>
      <c r="F103" s="31" t="s">
        <v>159</v>
      </c>
      <c r="G103" s="37">
        <v>778179.7</v>
      </c>
    </row>
    <row r="104" spans="1:7" ht="25.5" x14ac:dyDescent="0.25">
      <c r="A104" s="3" t="s">
        <v>78</v>
      </c>
      <c r="B104" s="37">
        <v>452858.52</v>
      </c>
      <c r="C104" s="37">
        <v>151991.49</v>
      </c>
      <c r="D104" s="24">
        <f t="shared" si="8"/>
        <v>0.33562687525454965</v>
      </c>
      <c r="E104" s="25">
        <f t="shared" si="5"/>
        <v>6.0795744859571963</v>
      </c>
      <c r="F104" s="31" t="s">
        <v>160</v>
      </c>
      <c r="G104" s="37">
        <v>25000.35</v>
      </c>
    </row>
    <row r="105" spans="1:7" ht="14.25" x14ac:dyDescent="0.2">
      <c r="A105" s="8" t="s">
        <v>163</v>
      </c>
      <c r="B105" s="27">
        <f>B5-B26</f>
        <v>-43202007.220000029</v>
      </c>
      <c r="C105" s="27">
        <f>C5-C26</f>
        <v>9347682.8199999928</v>
      </c>
      <c r="D105" s="26"/>
      <c r="E105" s="26"/>
      <c r="F105" s="11"/>
      <c r="G105" s="9"/>
    </row>
  </sheetData>
  <mergeCells count="3">
    <mergeCell ref="A2:A4"/>
    <mergeCell ref="B2:E3"/>
    <mergeCell ref="A1:E1"/>
  </mergeCells>
  <pageMargins left="0.74803149606299213" right="0.74803149606299213" top="0.19685039370078741" bottom="0.19685039370078741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01.03.2023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Катаева Марина Сергеевна</dc:creator>
  <dc:description>POI HSSF rep:2.50.0.89</dc:description>
  <cp:lastModifiedBy>Сенатырева Ольга Викторовна</cp:lastModifiedBy>
  <cp:lastPrinted>2023-01-20T09:11:16Z</cp:lastPrinted>
  <dcterms:created xsi:type="dcterms:W3CDTF">2020-03-16T10:52:09Z</dcterms:created>
  <dcterms:modified xsi:type="dcterms:W3CDTF">2023-05-19T10:42:22Z</dcterms:modified>
</cp:coreProperties>
</file>